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6 год\Инвестиции\Доработка ИПР 18.06.2025\+P_TESK_IP_18\"/>
    </mc:Choice>
  </mc:AlternateContent>
  <xr:revisionPtr revIDLastSave="0" documentId="13_ncr:1_{63B02567-532F-4B33-94CD-3C05596EDE26}" xr6:coauthVersionLast="36" xr6:coauthVersionMax="36" xr10:uidLastSave="{00000000-0000-0000-0000-000000000000}"/>
  <bookViews>
    <workbookView showHorizontalScroll="0" showVerticalScroll="0" showSheetTabs="0" xWindow="0" yWindow="0" windowWidth="28800" windowHeight="11385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E12" i="1" l="1"/>
  <c r="E11" i="1"/>
  <c r="E9" i="1"/>
  <c r="E10" i="1" l="1"/>
</calcChain>
</file>

<file path=xl/sharedStrings.xml><?xml version="1.0" encoding="utf-8"?>
<sst xmlns="http://schemas.openxmlformats.org/spreadsheetml/2006/main" count="16" uniqueCount="14">
  <si>
    <t>Расчет стоимости к инвестиционному проекту 
инвестиционной программы 
ПАО «Тамбовская энергосбытовая компания» на 2026 г.
«Приобретение источника бесперебойного питания для серверного оборудования (2026)»</t>
  </si>
  <si>
    <t>№ п/п</t>
  </si>
  <si>
    <t>Наименование оборудования</t>
  </si>
  <si>
    <t>Кол-во</t>
  </si>
  <si>
    <t xml:space="preserve">ООО «Парус электро» </t>
  </si>
  <si>
    <t>ООО «Компания Ютис»</t>
  </si>
  <si>
    <t>ООО «Регард»</t>
  </si>
  <si>
    <t>Общая
стоимость,
руб. без НДС</t>
  </si>
  <si>
    <t>Система бесперебойного питания, в
составе:
СИПБ10КД.9-11/БПС
(АПСМ.435341.009-01.11) - 1 шт.
БМСИПБ6-10КД (АПСМ.563474.002-01) - 3
шт.
Карта удаленного управления SNMP
CY504 - 1 шт.
Рельсы для монтажа Rail Kit 19" 3U - 5
компл.
Блок розеток Rem-32 с индикатором, 8
Schuko, 32A - 2 шт.
С монтажем и пуско-наладочными
работами по адресу:
Тамбовская область, г. Тамбов, ул.
Советская/М. Горького, д. 104/14.</t>
  </si>
  <si>
    <t>Средняя стоимость, руб, без НДС</t>
  </si>
  <si>
    <t>Средняя стоимость, руб, с НДС</t>
  </si>
  <si>
    <t>Темп роста индекса-дефлятора инвестиций в основной капитал</t>
  </si>
  <si>
    <t>Инвестиционные расходы по проекту с учетом темпа роста  индекса-дефлятора инвестиций в основной капитал на 2026 год  с учетом НДС, руб.</t>
  </si>
  <si>
    <t>Инвестиционные расходы по проекту с учетом темпа роста  индекса-дефлятора инвестиций в основной капитал на 2026 год  без учета НДС,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</si>
</sst>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_-* #,##0.00&quot; &quot;_₽_-;&quot;-&quot;* #,##0.00&quot; &quot;_₽_-;_-* &quot;-&quot;??.00&quot; &quot;_₽_-;_-@_-"/>
    <numFmt numFmtId="166" formatCode="_-* #,##0.00\ _р_._-;\-* #,##0.00\ _р_._-;_-* &quot;-&quot;??\ _р_._-;_-@_-"/>
    <numFmt numFmtId="167" formatCode="0.00000"/>
  </numFmts>
  <fonts count="6" x14ac:knownFonts="1">
    <font>
      <sz val="11"/>
      <color theme="1"/>
      <name val="Calibri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3">
    <xf numFmtId="0" fontId="0" fillId="0" borderId="0"/>
    <xf numFmtId="0" fontId="3" fillId="0" borderId="0"/>
    <xf numFmtId="43" fontId="3" fillId="0" borderId="0" applyFont="0" applyFill="0" applyBorder="0" applyProtection="0"/>
  </cellStyleXfs>
  <cellXfs count="32">
    <xf numFmtId="0" fontId="0" fillId="0" borderId="0" xfId="0"/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4" fontId="0" fillId="0" borderId="1" xfId="2" applyNumberFormat="1" applyBorder="1" applyAlignment="1">
      <alignment horizontal="center" vertical="center" wrapText="1"/>
    </xf>
    <xf numFmtId="164" fontId="0" fillId="0" borderId="1" xfId="2" applyNumberFormat="1" applyBorder="1" applyAlignment="1">
      <alignment horizontal="center" vertical="center" wrapText="1"/>
    </xf>
    <xf numFmtId="2" fontId="0" fillId="0" borderId="0" xfId="0" applyNumberFormat="1"/>
    <xf numFmtId="43" fontId="0" fillId="0" borderId="0" xfId="0" applyNumberFormat="1"/>
    <xf numFmtId="167" fontId="0" fillId="0" borderId="0" xfId="0" applyNumberFormat="1"/>
    <xf numFmtId="0" fontId="1" fillId="0" borderId="0" xfId="0" applyFont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4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6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43" fontId="0" fillId="0" borderId="2" xfId="2" applyNumberFormat="1" applyFont="1" applyBorder="1" applyAlignment="1">
      <alignment horizontal="center" vertical="center" wrapText="1"/>
    </xf>
    <xf numFmtId="43" fontId="0" fillId="0" borderId="3" xfId="2" applyNumberFormat="1" applyFont="1" applyBorder="1" applyAlignment="1">
      <alignment horizontal="center" vertical="center" wrapText="1"/>
    </xf>
    <xf numFmtId="43" fontId="0" fillId="0" borderId="4" xfId="2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5" xfId="0" applyFont="1" applyBorder="1"/>
    <xf numFmtId="0" fontId="5" fillId="0" borderId="5" xfId="0" applyFont="1" applyBorder="1"/>
    <xf numFmtId="0" fontId="1" fillId="0" borderId="0" xfId="0" applyFont="1" applyAlignment="1">
      <alignment wrapText="1"/>
    </xf>
  </cellXfs>
  <cellStyles count="3">
    <cellStyle name="Обычный" xfId="0" builtinId="0"/>
    <cellStyle name="Обычный 2" xfId="1" xr:uid="{00000000-0005-0000-0000-000001000000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7"/>
  <sheetViews>
    <sheetView tabSelected="1" topLeftCell="A7" workbookViewId="0">
      <selection activeCell="B1" sqref="B1:G3"/>
    </sheetView>
  </sheetViews>
  <sheetFormatPr defaultRowHeight="15" x14ac:dyDescent="0.25"/>
  <cols>
    <col min="2" max="2" width="6.7109375" bestFit="1" customWidth="1"/>
    <col min="3" max="3" width="38.140625" customWidth="1"/>
    <col min="4" max="4" width="18.7109375" customWidth="1"/>
    <col min="5" max="5" width="21.28515625" customWidth="1"/>
    <col min="6" max="6" width="20.28515625" customWidth="1"/>
    <col min="7" max="7" width="20.85546875" customWidth="1"/>
    <col min="8" max="8" width="16" customWidth="1"/>
    <col min="9" max="9" width="16.28515625" customWidth="1"/>
    <col min="10" max="10" width="17" customWidth="1"/>
    <col min="11" max="11" width="13.7109375" bestFit="1" customWidth="1"/>
    <col min="12" max="12" width="7.7109375" customWidth="1"/>
    <col min="16" max="16" width="17.85546875" bestFit="1" customWidth="1"/>
  </cols>
  <sheetData>
    <row r="1" spans="2:11" ht="15" customHeight="1" x14ac:dyDescent="0.3">
      <c r="B1" s="12" t="s">
        <v>0</v>
      </c>
      <c r="C1" s="12"/>
      <c r="D1" s="12"/>
      <c r="E1" s="12"/>
      <c r="F1" s="12"/>
      <c r="G1" s="12"/>
      <c r="H1" s="31"/>
      <c r="I1" s="31"/>
      <c r="J1" s="31"/>
    </row>
    <row r="2" spans="2:11" ht="15" customHeight="1" x14ac:dyDescent="0.3">
      <c r="B2" s="12"/>
      <c r="C2" s="12"/>
      <c r="D2" s="12"/>
      <c r="E2" s="12"/>
      <c r="F2" s="12"/>
      <c r="G2" s="12"/>
      <c r="H2" s="31"/>
      <c r="I2" s="31"/>
      <c r="J2" s="31"/>
    </row>
    <row r="3" spans="2:11" ht="42.75" customHeight="1" x14ac:dyDescent="0.3">
      <c r="B3" s="12"/>
      <c r="C3" s="12"/>
      <c r="D3" s="12"/>
      <c r="E3" s="12"/>
      <c r="F3" s="12"/>
      <c r="G3" s="12"/>
      <c r="H3" s="31"/>
      <c r="I3" s="31"/>
      <c r="J3" s="31"/>
    </row>
    <row r="5" spans="2:11" x14ac:dyDescent="0.25">
      <c r="E5" s="1"/>
      <c r="F5" s="1"/>
      <c r="G5" s="1"/>
    </row>
    <row r="6" spans="2:11" ht="30" x14ac:dyDescent="0.25">
      <c r="B6" s="13" t="s">
        <v>1</v>
      </c>
      <c r="C6" s="13" t="s">
        <v>2</v>
      </c>
      <c r="D6" s="13" t="s">
        <v>3</v>
      </c>
      <c r="E6" s="3" t="s">
        <v>4</v>
      </c>
      <c r="F6" s="4" t="s">
        <v>5</v>
      </c>
      <c r="G6" s="3" t="s">
        <v>6</v>
      </c>
    </row>
    <row r="7" spans="2:11" ht="45" x14ac:dyDescent="0.25">
      <c r="B7" s="14"/>
      <c r="C7" s="14"/>
      <c r="D7" s="14"/>
      <c r="E7" s="2" t="s">
        <v>7</v>
      </c>
      <c r="F7" s="2" t="s">
        <v>7</v>
      </c>
      <c r="G7" s="2" t="s">
        <v>7</v>
      </c>
    </row>
    <row r="8" spans="2:11" ht="255" x14ac:dyDescent="0.25">
      <c r="B8" s="6">
        <v>1</v>
      </c>
      <c r="C8" s="5" t="s">
        <v>8</v>
      </c>
      <c r="D8" s="6">
        <v>1</v>
      </c>
      <c r="E8" s="7">
        <v>740615</v>
      </c>
      <c r="F8" s="8">
        <v>760126.99600000004</v>
      </c>
      <c r="G8" s="8">
        <v>769252</v>
      </c>
      <c r="H8" s="9"/>
      <c r="J8" s="9"/>
      <c r="K8" s="9"/>
    </row>
    <row r="9" spans="2:11" s="1" customFormat="1" x14ac:dyDescent="0.25">
      <c r="B9" s="15" t="s">
        <v>9</v>
      </c>
      <c r="C9" s="16"/>
      <c r="D9" s="17"/>
      <c r="E9" s="25">
        <f>(E8+F8+G8)/3</f>
        <v>756664.66533333343</v>
      </c>
      <c r="F9" s="26"/>
      <c r="G9" s="27"/>
      <c r="I9" s="10"/>
      <c r="K9" s="9"/>
    </row>
    <row r="10" spans="2:11" s="1" customFormat="1" x14ac:dyDescent="0.25">
      <c r="B10" s="15" t="s">
        <v>10</v>
      </c>
      <c r="C10" s="16"/>
      <c r="D10" s="17"/>
      <c r="E10" s="25">
        <f>E9*1.2</f>
        <v>907997.59840000013</v>
      </c>
      <c r="F10" s="26"/>
      <c r="G10" s="27"/>
      <c r="I10" s="10"/>
      <c r="K10" s="9"/>
    </row>
    <row r="11" spans="2:11" ht="46.5" customHeight="1" x14ac:dyDescent="0.25">
      <c r="B11" s="22" t="s">
        <v>13</v>
      </c>
      <c r="C11" s="23"/>
      <c r="D11" s="24"/>
      <c r="E11" s="18">
        <f>E9*D17</f>
        <v>796767.89259599999</v>
      </c>
      <c r="F11" s="19"/>
      <c r="G11" s="19"/>
      <c r="H11" s="10"/>
      <c r="I11" s="9"/>
    </row>
    <row r="12" spans="2:11" ht="52.5" customHeight="1" x14ac:dyDescent="0.25">
      <c r="B12" s="22" t="s">
        <v>12</v>
      </c>
      <c r="C12" s="23"/>
      <c r="D12" s="24"/>
      <c r="E12" s="20">
        <f>E11*1.2</f>
        <v>956121.47111519997</v>
      </c>
      <c r="F12" s="21"/>
      <c r="G12" s="21"/>
      <c r="I12" s="9"/>
      <c r="J12" s="11"/>
    </row>
    <row r="14" spans="2:11" x14ac:dyDescent="0.25">
      <c r="J14" s="11"/>
    </row>
    <row r="15" spans="2:11" x14ac:dyDescent="0.25">
      <c r="C15" s="28" t="s">
        <v>11</v>
      </c>
      <c r="D15" s="28"/>
      <c r="E15" s="28"/>
      <c r="F15" s="28"/>
    </row>
    <row r="16" spans="2:11" x14ac:dyDescent="0.25">
      <c r="C16" s="29">
        <v>2025</v>
      </c>
      <c r="D16" s="29">
        <v>2026</v>
      </c>
      <c r="E16" s="29">
        <v>2027</v>
      </c>
      <c r="F16" s="29">
        <v>2028</v>
      </c>
      <c r="H16" s="10"/>
    </row>
    <row r="17" spans="3:6" x14ac:dyDescent="0.25">
      <c r="C17" s="30">
        <v>1.0780000000000001</v>
      </c>
      <c r="D17" s="30">
        <v>1.0529999999999999</v>
      </c>
      <c r="E17" s="30">
        <v>1.044</v>
      </c>
      <c r="F17" s="30">
        <v>1.0429999999999999</v>
      </c>
    </row>
  </sheetData>
  <mergeCells count="12">
    <mergeCell ref="B11:D11"/>
    <mergeCell ref="E11:G11"/>
    <mergeCell ref="B12:D12"/>
    <mergeCell ref="E12:G12"/>
    <mergeCell ref="B10:D10"/>
    <mergeCell ref="B9:D9"/>
    <mergeCell ref="E9:G9"/>
    <mergeCell ref="E10:G10"/>
    <mergeCell ref="B6:B7"/>
    <mergeCell ref="C6:C7"/>
    <mergeCell ref="D6:D7"/>
    <mergeCell ref="B1:G3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Бобьяков Александр Сергеевич</dc:creator>
  <cp:lastModifiedBy>Спиридонова Елена Павловна</cp:lastModifiedBy>
  <cp:revision>5</cp:revision>
  <dcterms:created xsi:type="dcterms:W3CDTF">2021-03-18T09:56:06Z</dcterms:created>
  <dcterms:modified xsi:type="dcterms:W3CDTF">2025-07-16T12:38:44Z</dcterms:modified>
</cp:coreProperties>
</file>